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1_DD6F10A108FFE85789677AB23A8458D3E5E6B6D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  <sheet name="Sheet1" sheetId="5" r:id="rId2"/>
  </sheets>
  <definedNames>
    <definedName name="_xlnm.Print_Area" localSheetId="0">Ցանկ!$A$1:$N$47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5" l="1"/>
  <c r="A8" i="5" l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l="1"/>
  <c r="A22" i="5" s="1"/>
  <c r="A23" i="5" s="1"/>
  <c r="A24" i="5" s="1"/>
  <c r="A25" i="5" s="1"/>
  <c r="A26" i="5" s="1"/>
  <c r="A5" i="4"/>
  <c r="A6" i="4" s="1"/>
  <c r="A9" i="4" s="1"/>
  <c r="A10" i="4" l="1"/>
  <c r="A11" i="4" s="1"/>
  <c r="A12" i="4" s="1"/>
  <c r="A13" i="4" s="1"/>
  <c r="A14" i="4" s="1"/>
  <c r="A15" i="4" s="1"/>
  <c r="A18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</calcChain>
</file>

<file path=xl/sharedStrings.xml><?xml version="1.0" encoding="utf-8"?>
<sst xmlns="http://schemas.openxmlformats.org/spreadsheetml/2006/main" count="149" uniqueCount="105">
  <si>
    <t>Հանքային փոշի</t>
  </si>
  <si>
    <t>N</t>
  </si>
  <si>
    <t>Աշխատանքի անվանումը</t>
  </si>
  <si>
    <t>Չափման միավոր</t>
  </si>
  <si>
    <t>Քանակ</t>
  </si>
  <si>
    <t>հատ</t>
  </si>
  <si>
    <t>Ավազ ա/բ խառնուրդի համար</t>
  </si>
  <si>
    <t>Խիճ ա/բ խառնուրդի համար</t>
  </si>
  <si>
    <t>նմուշ</t>
  </si>
  <si>
    <t>Կապակցող նյութ բիտում</t>
  </si>
  <si>
    <t>Բնահող լիցքի համար սկզբում 1 նմուշ, հանքավայրը փոխելու դեպքում, յուրաքանչյուր հանքից մեկ նմուշ</t>
  </si>
  <si>
    <t>տեղ</t>
  </si>
  <si>
    <t>Ավազակոպիճ կողնակների համար 1 նմուշ,հանքավայրը փոխելու դեպքում, յուրաքանչյուր հանքից մեկ նմուշ</t>
  </si>
  <si>
    <t>լրակազմ</t>
  </si>
  <si>
    <t>Ցեմենտբետոն 50մ3-ից 3 նմուշ</t>
  </si>
  <si>
    <t>Հարթության որոշում , համաձայն ՀՀՇՆ IV-11.05.02-99, ՀՀ Կառավարության արձանագրային որոշում թիվ  38  29 սեպ.2016</t>
  </si>
  <si>
    <t>*</t>
  </si>
  <si>
    <t>մանրահատիկ ա/բ-ի համար 200տ-ից 1 անգամ</t>
  </si>
  <si>
    <t>խոշորահատիկ ա/բ-ի համար 200տ-ից 1 անգամ</t>
  </si>
  <si>
    <t>Ա/բ խառնուրդ ԱԲԳ-ից, մանրահատիկ, ամեն 500տ 1 նմուշ</t>
  </si>
  <si>
    <t>Ա/բ խառնուրդ ԱԲԳ-ից, խոշորահատիկ,ամեն 500տ 1 նմուշ</t>
  </si>
  <si>
    <t>Ա/բ խառնուրդ տեղադրված փռված,չխտացված,մանրահատիկ ամեն 500տ 1 նմուշ</t>
  </si>
  <si>
    <t>Ա/բ խառնուրդ տեղադրված փռված,չխտացված,խոշորահատիկ ամեն 500տ 1 նմուշ</t>
  </si>
  <si>
    <t xml:space="preserve"> մանրահատիկ, ամեն 50տ 1 նմուշ</t>
  </si>
  <si>
    <t xml:space="preserve"> խոշորահատիկ, ամեն 50տ 1 նմուշ</t>
  </si>
  <si>
    <t xml:space="preserve"> խոշորահատիկ ա/բ-ի համար 1000մ3-ից 1 նմուշ</t>
  </si>
  <si>
    <t xml:space="preserve"> մանրահատիկ ա/բ-ի համար 1000մ3-ից 1 նմուշ</t>
  </si>
  <si>
    <t>հիմքի համար, ամեն 50տ 1 նմուշ</t>
  </si>
  <si>
    <t>Ա/բ խառնուրդ տեղադրված խտացված կեռային նմուշ(ամեն 7000մ2 համար 1 լրակազմ 3 նմուշ)</t>
  </si>
  <si>
    <t>Խճավազային խառնուրդ 3.5% մշակված բիտումով ըստ քաշի  (Սև խիճ), ԱԲԳ-ից ամեն 500տ 1 նմուշ</t>
  </si>
  <si>
    <t>Խճավազային խառնուրդ 3.5% մշակված բիտումով ըստ քաշի  (Սև խիճ), փռված չխտացված ամեն 500տ 1 նմուշ</t>
  </si>
  <si>
    <t>Խճավազային խառնուրդ 3.5% մշակված բիտումով ըստ քաշի  (Սև խիճ) տեղադրված խտացված կեռային նմուշ(ամեն 7000մ2 համար 1 լրակազմ 3 նմուշ)</t>
  </si>
  <si>
    <t>Բնահողային լիցքի խտացում, յուրաքանչյուր 200մ ից 1 նմուշ</t>
  </si>
  <si>
    <t>Ավազակոպճային կողնակների տեղում խտացման ստուգում  1000գծմ 1 տեղամաս</t>
  </si>
  <si>
    <t>Խիճ հիմքի համար 1500մ3-ից 1 նմուշ</t>
  </si>
  <si>
    <t xml:space="preserve">Պահանջվող լաբորատոր ստուգումները,                                                                                                                                                                                           </t>
  </si>
  <si>
    <t>Ենթահիմքի լցանյութ, հանքից 1նմուշ, այնուհետև ամեն 2000մ3ի դեպքում 1 նմուշ</t>
  </si>
  <si>
    <t>Ավազակոպճային հիմքի խտացման ստուգում ամեն 200գծմ 1 տեղամաս</t>
  </si>
  <si>
    <t>Խճավազային խառնուրդ C-5,C-6 հիմքի համար 1500մ3-ից 1 նմուշ</t>
  </si>
  <si>
    <t>Խճավազային խառնուրդ C-5,C-6 հիմքի խտացում 500գծմ 1 նմուշ</t>
  </si>
  <si>
    <t>Խճավազային խառնուրդ 3.5% մշակված բիտումով ըստ քաշի  (Սև խիճ կազմության ընտրություն (բաղադրատոմս),մանրահատիկ, տիպը</t>
  </si>
  <si>
    <t>Ա/բ խառնուրդի կազմության ընտրություն (բաղադրատոմս),մանրահատիկ, Aտիպը</t>
  </si>
  <si>
    <t>Ա/բ խառնուրդի կազմության ընտրություն (բաղադրատոմս),մանրահատիկ, Bտիպը</t>
  </si>
  <si>
    <t>Հ/հ</t>
  </si>
  <si>
    <t>Փորձարկումների տեսակը</t>
  </si>
  <si>
    <t>ՊԱՀԱՆՋՎՈՂ  ԼԱԲՈՐԱՏՈՐ  ՓՈՐՁԱՐԿՈՒՄՆԵՐ</t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</si>
  <si>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</si>
  <si>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t>Ավազ  ա/բ խառնուրդի համար</t>
  </si>
  <si>
    <t>Մեկ  նմուշ յուրաքանչյուր 5000 տն ա/բ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</si>
  <si>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</si>
  <si>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</si>
  <si>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</si>
  <si>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t>Եթահիմքի լցանյութ (ավազակոպիճ)</t>
  </si>
  <si>
    <t>Խիճ (տարբեր ֆրակցիա) ա/բ խառնուրդի համար</t>
  </si>
  <si>
    <t>Հանքային փոշի  ա/բ խառնուրդի համար</t>
  </si>
  <si>
    <t>Ցեմենտ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</si>
  <si>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</si>
  <si>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</si>
  <si>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</si>
  <si>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</si>
  <si>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</si>
  <si>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>Մեկ  նմուշ յուրաքանչյուր 1000 գծ․մ -ի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</si>
  <si>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</si>
  <si>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</si>
  <si>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 xml:space="preserve">Բնահողի խտության ստուգում </t>
  </si>
  <si>
    <t>Նյութ կողնակի համար</t>
  </si>
  <si>
    <t xml:space="preserve">ԱԲԳ-ից  ա/բ խառնուրդ 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</si>
  <si>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ընտրություն՝ </t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</si>
  <si>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</si>
  <si>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</si>
  <si>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</si>
  <si>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</si>
  <si>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</si>
  <si>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5 չափում մեկ կմ ճանապարհի երկարության համար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</si>
  <si>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</si>
  <si>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GHEA Grapalat"/>
        <family val="3"/>
      </rPr>
      <t>մեկ</t>
    </r>
    <r>
      <rPr>
        <u/>
        <sz val="10"/>
        <rFont val="GHEA Grapalat"/>
        <family val="3"/>
      </rPr>
      <t xml:space="preserve"> բաղադրատոոմս</t>
    </r>
    <r>
      <rPr>
        <sz val="10"/>
        <rFont val="GHEA Grapalat"/>
        <family val="3"/>
      </rPr>
      <t xml:space="preserve">։ </t>
    </r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</si>
  <si>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մեկ</t>
    </r>
    <r>
      <rPr>
        <u/>
        <sz val="10"/>
        <rFont val="GHEA Grapalat"/>
        <family val="3"/>
      </rPr>
      <t xml:space="preserve"> բաղադրատոոմս</t>
    </r>
    <r>
      <rPr>
        <sz val="10"/>
        <rFont val="GHEA Grapalat"/>
        <family val="3"/>
      </rPr>
      <t xml:space="preserve">։ </t>
    </r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</si>
  <si>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GHEA Grapalat"/>
        <family val="3"/>
      </rPr>
      <t>100մ</t>
    </r>
    <r>
      <rPr>
        <b/>
        <vertAlign val="superscript"/>
        <sz val="10"/>
        <rFont val="GHEA Grapalat"/>
        <family val="3"/>
      </rPr>
      <t xml:space="preserve">3  </t>
    </r>
    <r>
      <rPr>
        <b/>
        <sz val="10"/>
        <rFont val="GHEA Grapalat"/>
        <family val="3"/>
      </rPr>
      <t xml:space="preserve">և ավելի դեպքում՝  </t>
    </r>
    <r>
      <rPr>
        <b/>
        <u/>
        <sz val="10"/>
        <rFont val="GHEA Grapalat"/>
        <family val="3"/>
      </rPr>
      <t>մեկ բաղադրատոմս։</t>
    </r>
    <r>
      <rPr>
        <sz val="10"/>
        <rFont val="GHEA Grapalat"/>
        <family val="3"/>
      </rPr>
      <t xml:space="preserve"> </t>
    </r>
  </si>
  <si>
    <r>
      <t>Աշխատանքների սկզբում մեկ նմուշ, այնուհետև յուրաքանչյուր հաջորդ 2000մ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-ից </t>
    </r>
    <r>
      <rPr>
        <vertAlign val="superscript"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մեկ նմուշ և լրացուցիչ մեկ նմուշ հանքավայրի փոխվելու դեպքում  </t>
    </r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</si>
  <si>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-ից՝ տարբեր դասի բետոնի համար </t>
    </r>
  </si>
  <si>
    <r>
      <t xml:space="preserve">Օրական մեկ նմուշ տեղադրված, բայց չխտացված </t>
    </r>
    <r>
      <rPr>
        <b/>
        <sz val="10"/>
        <rFont val="GHEA Grapalat"/>
        <family val="3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</si>
  <si>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 Քանակը</t>
  </si>
  <si>
    <t>**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</si>
  <si>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>(յուրաքանչյուր շերտի համար)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</si>
  <si>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>կեռնային նմուշ</t>
    </r>
  </si>
  <si>
    <t>ՀՀ</t>
  </si>
  <si>
    <t>Աշխատանքների կատարման ընթացքում օգտագործվող նյութերի երաշխիքային ժամկետները</t>
  </si>
  <si>
    <t>Նյութերի տեսակները</t>
  </si>
  <si>
    <t>Չափման միավորը</t>
  </si>
  <si>
    <t>Տեխնիկական բնութագիրը</t>
  </si>
  <si>
    <t>Երաշխիքային ժամկետը</t>
  </si>
  <si>
    <t>3 տարի</t>
  </si>
  <si>
    <t>Խիճ բազալտե</t>
  </si>
  <si>
    <t>մ3</t>
  </si>
  <si>
    <t>Ավազակոպիճ</t>
  </si>
  <si>
    <t>մ2</t>
  </si>
  <si>
    <t>Մանրահատիկ ա/բ</t>
  </si>
  <si>
    <t>Ցեմենտբետոն</t>
  </si>
  <si>
    <t>h=5սմ</t>
  </si>
  <si>
    <t>Բ տիպի նվազագույնը 3սմ</t>
  </si>
  <si>
    <t>Բազալտե խիճ                 15-20; 40-70մմ</t>
  </si>
  <si>
    <t>Բետոն Բ-20դասի</t>
  </si>
  <si>
    <r>
      <rPr>
        <b/>
        <sz val="10"/>
        <rFont val="GHEA Grapalat"/>
        <family val="3"/>
      </rPr>
      <t>Յուրաքանչյուր տիպի ա/բ</t>
    </r>
    <r>
      <rPr>
        <sz val="10"/>
        <rFont val="GHEA Grapalat"/>
        <family val="3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-ի համար</t>
    </r>
    <r>
      <rPr>
        <vertAlign val="superscript"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,այնուհետև 3 նմուշ  ամեն  7000մ2 -ի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</si>
  <si>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Երևան քաղաքի Կենտրոն վարչական շրջանի Ոսկերիչների փողոցի ճանապարհի հիմնանորոգում
Հատված    ՊԿ0+00-ՊԿ7+49</t>
  </si>
  <si>
    <t>Հիմնանորոգված ծածկը ԱՄՑ-ի (անհարթության միջազգային ցուցիչ) չափանիշի պահանջները պետք է բավարարեն ՀՀ ՏԿԵՆ նախարարի 12.07.22թ N26-L հրամանին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</si>
</sst>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i/>
      <sz val="14"/>
      <name val="Calibri"/>
      <family val="2"/>
      <charset val="204"/>
      <scheme val="minor"/>
    </font>
    <font>
      <sz val="12"/>
      <name val="Calibri"/>
      <family val="2"/>
      <scheme val="minor"/>
    </font>
    <font>
      <b/>
      <u/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10"/>
      <name val="GHEA Grapalat"/>
      <family val="3"/>
    </font>
    <font>
      <sz val="1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color rgb="FF000000"/>
      <name val="Sylfaen"/>
      <family val="1"/>
      <charset val="204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2" fillId="0" borderId="12" xfId="0" applyFont="1" applyBorder="1"/>
    <xf numFmtId="0" fontId="1" fillId="0" borderId="0" xfId="0" applyFont="1"/>
    <xf numFmtId="0" fontId="1" fillId="2" borderId="6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" xfId="0" builtinId="0"/>
    <cellStyle name="Normal 2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BreakPreview" zoomScaleNormal="136" zoomScaleSheetLayoutView="100" workbookViewId="0">
      <selection activeCell="A3" sqref="A1:N1048576"/>
    </sheetView>
  </sheetViews>
  <sheetFormatPr defaultRowHeight="15.75" x14ac:dyDescent="0.25"/>
  <cols>
    <col min="1" max="1" width="4.140625" style="6" customWidth="1"/>
    <col min="2" max="6" width="9.140625" style="6"/>
    <col min="7" max="7" width="8.140625" style="6" customWidth="1"/>
    <col min="8" max="8" width="2.7109375" style="6" hidden="1" customWidth="1"/>
    <col min="9" max="9" width="11.7109375" style="6" hidden="1" customWidth="1"/>
    <col min="10" max="10" width="5.85546875" style="6" customWidth="1"/>
    <col min="11" max="11" width="3" style="6" customWidth="1"/>
    <col min="12" max="12" width="4" style="6" customWidth="1"/>
    <col min="13" max="13" width="3.140625" style="6" customWidth="1"/>
    <col min="14" max="14" width="9.28515625" style="6" customWidth="1"/>
    <col min="15" max="16384" width="9.140625" style="6"/>
  </cols>
  <sheetData>
    <row r="1" spans="1:14" ht="15" customHeight="1" x14ac:dyDescent="0.25">
      <c r="A1" s="43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31.5" customHeight="1" x14ac:dyDescent="0.2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ht="48" customHeight="1" x14ac:dyDescent="0.25">
      <c r="A3" s="5" t="s">
        <v>1</v>
      </c>
      <c r="B3" s="49" t="s">
        <v>2</v>
      </c>
      <c r="C3" s="49"/>
      <c r="D3" s="49"/>
      <c r="E3" s="49"/>
      <c r="F3" s="49"/>
      <c r="G3" s="49"/>
      <c r="H3" s="49"/>
      <c r="I3" s="49"/>
      <c r="J3" s="49" t="s">
        <v>3</v>
      </c>
      <c r="K3" s="49"/>
      <c r="L3" s="49"/>
      <c r="M3" s="50" t="s">
        <v>4</v>
      </c>
      <c r="N3" s="51"/>
    </row>
    <row r="4" spans="1:14" ht="32.25" customHeight="1" x14ac:dyDescent="0.25">
      <c r="A4" s="2">
        <v>1</v>
      </c>
      <c r="B4" s="52" t="s">
        <v>41</v>
      </c>
      <c r="C4" s="52"/>
      <c r="D4" s="52"/>
      <c r="E4" s="52"/>
      <c r="F4" s="52"/>
      <c r="G4" s="52"/>
      <c r="H4" s="52"/>
      <c r="I4" s="52"/>
      <c r="J4" s="53" t="s">
        <v>5</v>
      </c>
      <c r="K4" s="53"/>
      <c r="L4" s="53"/>
      <c r="M4" s="53"/>
      <c r="N4" s="54"/>
    </row>
    <row r="5" spans="1:14" ht="35.25" customHeight="1" x14ac:dyDescent="0.25">
      <c r="A5" s="7">
        <f t="shared" ref="A5:A30" si="0">A4+1</f>
        <v>2</v>
      </c>
      <c r="B5" s="55" t="s">
        <v>42</v>
      </c>
      <c r="C5" s="55"/>
      <c r="D5" s="55"/>
      <c r="E5" s="55"/>
      <c r="F5" s="55"/>
      <c r="G5" s="55"/>
      <c r="H5" s="55"/>
      <c r="I5" s="55"/>
      <c r="J5" s="61" t="s">
        <v>5</v>
      </c>
      <c r="K5" s="61"/>
      <c r="L5" s="61"/>
      <c r="M5" s="61"/>
      <c r="N5" s="65"/>
    </row>
    <row r="6" spans="1:14" ht="15.75" customHeight="1" x14ac:dyDescent="0.25">
      <c r="A6" s="2">
        <f>A5+1</f>
        <v>3</v>
      </c>
      <c r="B6" s="52" t="s">
        <v>6</v>
      </c>
      <c r="C6" s="52"/>
      <c r="D6" s="52"/>
      <c r="E6" s="52"/>
      <c r="F6" s="52"/>
      <c r="G6" s="52"/>
      <c r="H6" s="52"/>
      <c r="I6" s="52"/>
      <c r="J6" s="53" t="s">
        <v>8</v>
      </c>
      <c r="K6" s="53"/>
      <c r="L6" s="53"/>
      <c r="M6" s="62"/>
      <c r="N6" s="54"/>
    </row>
    <row r="7" spans="1:14" x14ac:dyDescent="0.25">
      <c r="A7" s="2" t="s">
        <v>16</v>
      </c>
      <c r="B7" s="56" t="s">
        <v>25</v>
      </c>
      <c r="C7" s="57"/>
      <c r="D7" s="57"/>
      <c r="E7" s="57"/>
      <c r="F7" s="57"/>
      <c r="G7" s="58"/>
      <c r="H7" s="1"/>
      <c r="I7" s="1"/>
      <c r="J7" s="53" t="s">
        <v>8</v>
      </c>
      <c r="K7" s="53"/>
      <c r="L7" s="53"/>
      <c r="M7" s="59"/>
      <c r="N7" s="60"/>
    </row>
    <row r="8" spans="1:14" x14ac:dyDescent="0.25">
      <c r="A8" s="2" t="s">
        <v>16</v>
      </c>
      <c r="B8" s="56" t="s">
        <v>26</v>
      </c>
      <c r="C8" s="57"/>
      <c r="D8" s="57"/>
      <c r="E8" s="57"/>
      <c r="F8" s="57"/>
      <c r="G8" s="58"/>
      <c r="H8" s="1"/>
      <c r="I8" s="1"/>
      <c r="J8" s="53" t="s">
        <v>8</v>
      </c>
      <c r="K8" s="53"/>
      <c r="L8" s="53"/>
      <c r="M8" s="59"/>
      <c r="N8" s="60"/>
    </row>
    <row r="9" spans="1:14" x14ac:dyDescent="0.25">
      <c r="A9" s="2">
        <f>A6+1</f>
        <v>4</v>
      </c>
      <c r="B9" s="52" t="s">
        <v>7</v>
      </c>
      <c r="C9" s="52"/>
      <c r="D9" s="52"/>
      <c r="E9" s="52"/>
      <c r="F9" s="52"/>
      <c r="G9" s="52"/>
      <c r="H9" s="52"/>
      <c r="I9" s="52"/>
      <c r="J9" s="53" t="s">
        <v>8</v>
      </c>
      <c r="K9" s="53"/>
      <c r="L9" s="53"/>
      <c r="M9" s="53"/>
      <c r="N9" s="54"/>
    </row>
    <row r="10" spans="1:14" ht="17.25" customHeight="1" x14ac:dyDescent="0.25">
      <c r="A10" s="2">
        <f>A9+1</f>
        <v>5</v>
      </c>
      <c r="B10" s="56" t="s">
        <v>34</v>
      </c>
      <c r="C10" s="57"/>
      <c r="D10" s="57"/>
      <c r="E10" s="57"/>
      <c r="F10" s="57"/>
      <c r="G10" s="58"/>
      <c r="H10" s="1"/>
      <c r="I10" s="1"/>
      <c r="J10" s="66" t="s">
        <v>8</v>
      </c>
      <c r="K10" s="67"/>
      <c r="L10" s="68"/>
      <c r="M10" s="59"/>
      <c r="N10" s="63"/>
    </row>
    <row r="11" spans="1:14" ht="39.75" customHeight="1" x14ac:dyDescent="0.25">
      <c r="A11" s="2">
        <f>A10+1</f>
        <v>6</v>
      </c>
      <c r="B11" s="52" t="s">
        <v>19</v>
      </c>
      <c r="C11" s="52"/>
      <c r="D11" s="52"/>
      <c r="E11" s="52"/>
      <c r="F11" s="52"/>
      <c r="G11" s="52"/>
      <c r="H11" s="52"/>
      <c r="I11" s="52"/>
      <c r="J11" s="53" t="s">
        <v>8</v>
      </c>
      <c r="K11" s="53"/>
      <c r="L11" s="53"/>
      <c r="M11" s="62"/>
      <c r="N11" s="54"/>
    </row>
    <row r="12" spans="1:14" ht="46.5" customHeight="1" x14ac:dyDescent="0.25">
      <c r="A12" s="2">
        <f t="shared" si="0"/>
        <v>7</v>
      </c>
      <c r="B12" s="52" t="s">
        <v>20</v>
      </c>
      <c r="C12" s="52"/>
      <c r="D12" s="52"/>
      <c r="E12" s="52"/>
      <c r="F12" s="52"/>
      <c r="G12" s="52"/>
      <c r="H12" s="52"/>
      <c r="I12" s="52"/>
      <c r="J12" s="53" t="s">
        <v>8</v>
      </c>
      <c r="K12" s="53"/>
      <c r="L12" s="53"/>
      <c r="M12" s="62"/>
      <c r="N12" s="54"/>
    </row>
    <row r="13" spans="1:14" ht="57.75" customHeight="1" x14ac:dyDescent="0.25">
      <c r="A13" s="2">
        <f t="shared" si="0"/>
        <v>8</v>
      </c>
      <c r="B13" s="52" t="s">
        <v>21</v>
      </c>
      <c r="C13" s="52"/>
      <c r="D13" s="52"/>
      <c r="E13" s="52"/>
      <c r="F13" s="52"/>
      <c r="G13" s="52"/>
      <c r="H13" s="52"/>
      <c r="I13" s="52"/>
      <c r="J13" s="53" t="s">
        <v>8</v>
      </c>
      <c r="K13" s="53"/>
      <c r="L13" s="53"/>
      <c r="M13" s="62"/>
      <c r="N13" s="54"/>
    </row>
    <row r="14" spans="1:14" ht="51.75" customHeight="1" x14ac:dyDescent="0.25">
      <c r="A14" s="2">
        <f t="shared" si="0"/>
        <v>9</v>
      </c>
      <c r="B14" s="52" t="s">
        <v>22</v>
      </c>
      <c r="C14" s="52"/>
      <c r="D14" s="52"/>
      <c r="E14" s="52"/>
      <c r="F14" s="52"/>
      <c r="G14" s="52"/>
      <c r="H14" s="52"/>
      <c r="I14" s="52"/>
      <c r="J14" s="53" t="s">
        <v>8</v>
      </c>
      <c r="K14" s="53"/>
      <c r="L14" s="53"/>
      <c r="M14" s="62"/>
      <c r="N14" s="54"/>
    </row>
    <row r="15" spans="1:14" ht="18.75" customHeight="1" x14ac:dyDescent="0.25">
      <c r="A15" s="2">
        <f t="shared" si="0"/>
        <v>10</v>
      </c>
      <c r="B15" s="52" t="s">
        <v>0</v>
      </c>
      <c r="C15" s="52"/>
      <c r="D15" s="52"/>
      <c r="E15" s="52"/>
      <c r="F15" s="52"/>
      <c r="G15" s="52"/>
      <c r="H15" s="52"/>
      <c r="I15" s="52"/>
      <c r="J15" s="53" t="s">
        <v>8</v>
      </c>
      <c r="K15" s="53"/>
      <c r="L15" s="53"/>
      <c r="M15" s="62"/>
      <c r="N15" s="54"/>
    </row>
    <row r="16" spans="1:14" x14ac:dyDescent="0.25">
      <c r="A16" s="2" t="s">
        <v>16</v>
      </c>
      <c r="B16" s="56" t="s">
        <v>17</v>
      </c>
      <c r="C16" s="57"/>
      <c r="D16" s="57"/>
      <c r="E16" s="57"/>
      <c r="F16" s="57"/>
      <c r="G16" s="58"/>
      <c r="H16" s="1"/>
      <c r="I16" s="1"/>
      <c r="J16" s="53" t="s">
        <v>8</v>
      </c>
      <c r="K16" s="53"/>
      <c r="L16" s="53"/>
      <c r="M16" s="59"/>
      <c r="N16" s="60"/>
    </row>
    <row r="17" spans="1:14" x14ac:dyDescent="0.25">
      <c r="A17" s="2" t="s">
        <v>16</v>
      </c>
      <c r="B17" s="56" t="s">
        <v>18</v>
      </c>
      <c r="C17" s="57"/>
      <c r="D17" s="57"/>
      <c r="E17" s="57"/>
      <c r="F17" s="57"/>
      <c r="G17" s="58"/>
      <c r="H17" s="1"/>
      <c r="I17" s="1"/>
      <c r="J17" s="53" t="s">
        <v>8</v>
      </c>
      <c r="K17" s="53"/>
      <c r="L17" s="53"/>
      <c r="M17" s="59"/>
      <c r="N17" s="60"/>
    </row>
    <row r="18" spans="1:14" x14ac:dyDescent="0.25">
      <c r="A18" s="2">
        <f>A15+1</f>
        <v>11</v>
      </c>
      <c r="B18" s="52" t="s">
        <v>9</v>
      </c>
      <c r="C18" s="52"/>
      <c r="D18" s="52"/>
      <c r="E18" s="52"/>
      <c r="F18" s="52"/>
      <c r="G18" s="52"/>
      <c r="H18" s="52"/>
      <c r="I18" s="52"/>
      <c r="J18" s="53" t="s">
        <v>8</v>
      </c>
      <c r="K18" s="53"/>
      <c r="L18" s="53"/>
      <c r="M18" s="62"/>
      <c r="N18" s="54"/>
    </row>
    <row r="19" spans="1:14" x14ac:dyDescent="0.25">
      <c r="A19" s="2" t="s">
        <v>16</v>
      </c>
      <c r="B19" s="56" t="s">
        <v>23</v>
      </c>
      <c r="C19" s="57"/>
      <c r="D19" s="57"/>
      <c r="E19" s="57"/>
      <c r="F19" s="57"/>
      <c r="G19" s="58"/>
      <c r="H19" s="1"/>
      <c r="I19" s="1"/>
      <c r="J19" s="66" t="s">
        <v>8</v>
      </c>
      <c r="K19" s="67"/>
      <c r="L19" s="68"/>
      <c r="M19" s="59"/>
      <c r="N19" s="60"/>
    </row>
    <row r="20" spans="1:14" ht="14.25" customHeight="1" x14ac:dyDescent="0.25">
      <c r="A20" s="2" t="s">
        <v>16</v>
      </c>
      <c r="B20" s="56" t="s">
        <v>24</v>
      </c>
      <c r="C20" s="57"/>
      <c r="D20" s="57"/>
      <c r="E20" s="57"/>
      <c r="F20" s="57"/>
      <c r="G20" s="58"/>
      <c r="H20" s="1"/>
      <c r="I20" s="1"/>
      <c r="J20" s="66" t="s">
        <v>8</v>
      </c>
      <c r="K20" s="67"/>
      <c r="L20" s="68"/>
      <c r="M20" s="59"/>
      <c r="N20" s="60"/>
    </row>
    <row r="21" spans="1:14" ht="36.75" customHeight="1" x14ac:dyDescent="0.25">
      <c r="A21" s="2" t="s">
        <v>16</v>
      </c>
      <c r="B21" s="56" t="s">
        <v>27</v>
      </c>
      <c r="C21" s="57"/>
      <c r="D21" s="57"/>
      <c r="E21" s="57"/>
      <c r="F21" s="57"/>
      <c r="G21" s="58"/>
      <c r="H21" s="1"/>
      <c r="I21" s="1"/>
      <c r="J21" s="66" t="s">
        <v>8</v>
      </c>
      <c r="K21" s="67"/>
      <c r="L21" s="68"/>
      <c r="M21" s="59"/>
      <c r="N21" s="60"/>
    </row>
    <row r="22" spans="1:14" ht="45" customHeight="1" x14ac:dyDescent="0.25">
      <c r="A22" s="2">
        <f>A18+1</f>
        <v>12</v>
      </c>
      <c r="B22" s="52" t="s">
        <v>10</v>
      </c>
      <c r="C22" s="52"/>
      <c r="D22" s="52"/>
      <c r="E22" s="52"/>
      <c r="F22" s="52"/>
      <c r="G22" s="52"/>
      <c r="H22" s="52"/>
      <c r="I22" s="52"/>
      <c r="J22" s="53" t="s">
        <v>8</v>
      </c>
      <c r="K22" s="53"/>
      <c r="L22" s="53"/>
      <c r="M22" s="53"/>
      <c r="N22" s="54"/>
    </row>
    <row r="23" spans="1:14" ht="32.25" customHeight="1" x14ac:dyDescent="0.25">
      <c r="A23" s="2">
        <f t="shared" si="0"/>
        <v>13</v>
      </c>
      <c r="B23" s="52" t="s">
        <v>32</v>
      </c>
      <c r="C23" s="52"/>
      <c r="D23" s="52"/>
      <c r="E23" s="52"/>
      <c r="F23" s="52"/>
      <c r="G23" s="52"/>
      <c r="H23" s="52"/>
      <c r="I23" s="52"/>
      <c r="J23" s="53" t="s">
        <v>8</v>
      </c>
      <c r="K23" s="53"/>
      <c r="L23" s="53"/>
      <c r="M23" s="62"/>
      <c r="N23" s="54"/>
    </row>
    <row r="24" spans="1:14" ht="33.75" customHeight="1" x14ac:dyDescent="0.25">
      <c r="A24" s="2">
        <f t="shared" si="0"/>
        <v>14</v>
      </c>
      <c r="B24" s="52" t="s">
        <v>38</v>
      </c>
      <c r="C24" s="52"/>
      <c r="D24" s="52"/>
      <c r="E24" s="52"/>
      <c r="F24" s="52"/>
      <c r="G24" s="52"/>
      <c r="H24" s="52"/>
      <c r="I24" s="52"/>
      <c r="J24" s="53" t="s">
        <v>8</v>
      </c>
      <c r="K24" s="53"/>
      <c r="L24" s="53"/>
      <c r="M24" s="62"/>
      <c r="N24" s="64"/>
    </row>
    <row r="25" spans="1:14" ht="34.5" customHeight="1" x14ac:dyDescent="0.25">
      <c r="A25" s="2">
        <f t="shared" si="0"/>
        <v>15</v>
      </c>
      <c r="B25" s="52" t="s">
        <v>39</v>
      </c>
      <c r="C25" s="52"/>
      <c r="D25" s="52"/>
      <c r="E25" s="52"/>
      <c r="F25" s="52"/>
      <c r="G25" s="52"/>
      <c r="H25" s="52"/>
      <c r="I25" s="52"/>
      <c r="J25" s="53" t="s">
        <v>11</v>
      </c>
      <c r="K25" s="53"/>
      <c r="L25" s="53"/>
      <c r="M25" s="62"/>
      <c r="N25" s="64"/>
    </row>
    <row r="26" spans="1:14" ht="46.5" customHeight="1" x14ac:dyDescent="0.25">
      <c r="A26" s="2">
        <f t="shared" si="0"/>
        <v>16</v>
      </c>
      <c r="B26" s="69" t="s">
        <v>36</v>
      </c>
      <c r="C26" s="70"/>
      <c r="D26" s="70"/>
      <c r="E26" s="70"/>
      <c r="F26" s="70"/>
      <c r="G26" s="70"/>
      <c r="H26" s="70"/>
      <c r="I26" s="71"/>
      <c r="J26" s="53" t="s">
        <v>8</v>
      </c>
      <c r="K26" s="53"/>
      <c r="L26" s="53"/>
      <c r="M26" s="53"/>
      <c r="N26" s="54"/>
    </row>
    <row r="27" spans="1:14" ht="32.25" customHeight="1" x14ac:dyDescent="0.25">
      <c r="A27" s="2">
        <f t="shared" si="0"/>
        <v>17</v>
      </c>
      <c r="B27" s="52" t="s">
        <v>37</v>
      </c>
      <c r="C27" s="52"/>
      <c r="D27" s="52"/>
      <c r="E27" s="52"/>
      <c r="F27" s="52"/>
      <c r="G27" s="52"/>
      <c r="H27" s="52"/>
      <c r="I27" s="52"/>
      <c r="J27" s="53" t="s">
        <v>11</v>
      </c>
      <c r="K27" s="53"/>
      <c r="L27" s="53"/>
      <c r="M27" s="53"/>
      <c r="N27" s="54"/>
    </row>
    <row r="28" spans="1:14" ht="52.5" customHeight="1" x14ac:dyDescent="0.25">
      <c r="A28" s="2">
        <f t="shared" si="0"/>
        <v>18</v>
      </c>
      <c r="B28" s="69" t="s">
        <v>12</v>
      </c>
      <c r="C28" s="70"/>
      <c r="D28" s="70"/>
      <c r="E28" s="70"/>
      <c r="F28" s="70"/>
      <c r="G28" s="70"/>
      <c r="H28" s="70"/>
      <c r="I28" s="71"/>
      <c r="J28" s="53" t="s">
        <v>8</v>
      </c>
      <c r="K28" s="53"/>
      <c r="L28" s="53"/>
      <c r="M28" s="53"/>
      <c r="N28" s="54"/>
    </row>
    <row r="29" spans="1:14" ht="37.5" customHeight="1" x14ac:dyDescent="0.25">
      <c r="A29" s="2">
        <f t="shared" si="0"/>
        <v>19</v>
      </c>
      <c r="B29" s="52" t="s">
        <v>33</v>
      </c>
      <c r="C29" s="52"/>
      <c r="D29" s="52"/>
      <c r="E29" s="52"/>
      <c r="F29" s="52"/>
      <c r="G29" s="52"/>
      <c r="H29" s="52"/>
      <c r="I29" s="52"/>
      <c r="J29" s="53" t="s">
        <v>11</v>
      </c>
      <c r="K29" s="53"/>
      <c r="L29" s="53"/>
      <c r="M29" s="53"/>
      <c r="N29" s="54"/>
    </row>
    <row r="30" spans="1:14" ht="33" customHeight="1" x14ac:dyDescent="0.25">
      <c r="A30" s="2">
        <f t="shared" si="0"/>
        <v>20</v>
      </c>
      <c r="B30" s="52" t="s">
        <v>28</v>
      </c>
      <c r="C30" s="52"/>
      <c r="D30" s="52"/>
      <c r="E30" s="52"/>
      <c r="F30" s="52"/>
      <c r="G30" s="52"/>
      <c r="H30" s="52"/>
      <c r="I30" s="52"/>
      <c r="J30" s="53" t="s">
        <v>13</v>
      </c>
      <c r="K30" s="53"/>
      <c r="L30" s="53"/>
      <c r="M30" s="62"/>
      <c r="N30" s="54"/>
    </row>
    <row r="31" spans="1:14" ht="44.25" customHeight="1" x14ac:dyDescent="0.25">
      <c r="A31" s="2">
        <f t="shared" ref="A31:A33" si="1">A30+1</f>
        <v>21</v>
      </c>
      <c r="B31" s="52" t="s">
        <v>29</v>
      </c>
      <c r="C31" s="52"/>
      <c r="D31" s="52"/>
      <c r="E31" s="52"/>
      <c r="F31" s="52"/>
      <c r="G31" s="52"/>
      <c r="H31" s="52"/>
      <c r="I31" s="52"/>
      <c r="J31" s="53" t="s">
        <v>8</v>
      </c>
      <c r="K31" s="53"/>
      <c r="L31" s="53"/>
      <c r="M31" s="62"/>
      <c r="N31" s="64"/>
    </row>
    <row r="32" spans="1:14" ht="54.75" customHeight="1" x14ac:dyDescent="0.25">
      <c r="A32" s="2">
        <f t="shared" si="1"/>
        <v>22</v>
      </c>
      <c r="B32" s="52" t="s">
        <v>30</v>
      </c>
      <c r="C32" s="52"/>
      <c r="D32" s="52"/>
      <c r="E32" s="52"/>
      <c r="F32" s="52"/>
      <c r="G32" s="52"/>
      <c r="H32" s="52"/>
      <c r="I32" s="52"/>
      <c r="J32" s="53" t="s">
        <v>8</v>
      </c>
      <c r="K32" s="53"/>
      <c r="L32" s="53"/>
      <c r="M32" s="62"/>
      <c r="N32" s="64"/>
    </row>
    <row r="33" spans="1:14" ht="48" hidden="1" customHeight="1" x14ac:dyDescent="0.25">
      <c r="A33" s="2">
        <f t="shared" si="1"/>
        <v>23</v>
      </c>
      <c r="B33" s="52" t="s">
        <v>31</v>
      </c>
      <c r="C33" s="52"/>
      <c r="D33" s="52"/>
      <c r="E33" s="52"/>
      <c r="F33" s="52"/>
      <c r="G33" s="52"/>
      <c r="H33" s="52"/>
      <c r="I33" s="52"/>
      <c r="J33" s="53" t="s">
        <v>13</v>
      </c>
      <c r="K33" s="53"/>
      <c r="L33" s="53"/>
      <c r="M33" s="62"/>
      <c r="N33" s="64"/>
    </row>
    <row r="34" spans="1:14" ht="67.5" customHeight="1" x14ac:dyDescent="0.25">
      <c r="A34" s="2">
        <v>24</v>
      </c>
      <c r="B34" s="56" t="s">
        <v>40</v>
      </c>
      <c r="C34" s="57"/>
      <c r="D34" s="57"/>
      <c r="E34" s="57"/>
      <c r="F34" s="57"/>
      <c r="G34" s="58"/>
      <c r="H34" s="1"/>
      <c r="I34" s="1"/>
      <c r="J34" s="66" t="s">
        <v>5</v>
      </c>
      <c r="K34" s="67"/>
      <c r="L34" s="68"/>
      <c r="M34" s="59"/>
      <c r="N34" s="60"/>
    </row>
    <row r="35" spans="1:14" ht="48.75" customHeight="1" x14ac:dyDescent="0.25">
      <c r="A35" s="2">
        <v>25</v>
      </c>
      <c r="B35" s="52" t="s">
        <v>14</v>
      </c>
      <c r="C35" s="52"/>
      <c r="D35" s="52"/>
      <c r="E35" s="52"/>
      <c r="F35" s="52"/>
      <c r="G35" s="52"/>
      <c r="H35" s="52"/>
      <c r="I35" s="52"/>
      <c r="J35" s="53" t="s">
        <v>8</v>
      </c>
      <c r="K35" s="53"/>
      <c r="L35" s="53"/>
      <c r="M35" s="53"/>
      <c r="N35" s="54"/>
    </row>
    <row r="36" spans="1:14" ht="72.75" customHeight="1" thickBot="1" x14ac:dyDescent="0.3">
      <c r="A36" s="3">
        <v>26</v>
      </c>
      <c r="B36" s="72" t="s">
        <v>15</v>
      </c>
      <c r="C36" s="72"/>
      <c r="D36" s="72"/>
      <c r="E36" s="72"/>
      <c r="F36" s="72"/>
      <c r="G36" s="72"/>
      <c r="H36" s="72"/>
      <c r="I36" s="4"/>
      <c r="J36" s="73"/>
      <c r="K36" s="73"/>
      <c r="L36" s="73"/>
      <c r="M36" s="73"/>
      <c r="N36" s="74"/>
    </row>
  </sheetData>
  <mergeCells count="103">
    <mergeCell ref="B32:I32"/>
    <mergeCell ref="J32:L32"/>
    <mergeCell ref="M32:N32"/>
    <mergeCell ref="B29:I29"/>
    <mergeCell ref="B30:I30"/>
    <mergeCell ref="M26:N26"/>
    <mergeCell ref="B36:H36"/>
    <mergeCell ref="J36:L36"/>
    <mergeCell ref="M36:N36"/>
    <mergeCell ref="B33:I33"/>
    <mergeCell ref="J33:L33"/>
    <mergeCell ref="M33:N33"/>
    <mergeCell ref="B35:I35"/>
    <mergeCell ref="J35:L35"/>
    <mergeCell ref="M35:N35"/>
    <mergeCell ref="B34:G34"/>
    <mergeCell ref="J34:L34"/>
    <mergeCell ref="M34:N34"/>
    <mergeCell ref="M27:N27"/>
    <mergeCell ref="M28:N28"/>
    <mergeCell ref="B27:I27"/>
    <mergeCell ref="B28:I28"/>
    <mergeCell ref="B31:I31"/>
    <mergeCell ref="J31:L31"/>
    <mergeCell ref="M31:N31"/>
    <mergeCell ref="B26:I26"/>
    <mergeCell ref="J26:L26"/>
    <mergeCell ref="J27:L27"/>
    <mergeCell ref="J28:L28"/>
    <mergeCell ref="J29:L29"/>
    <mergeCell ref="J30:L30"/>
    <mergeCell ref="M29:N29"/>
    <mergeCell ref="M30:N30"/>
    <mergeCell ref="M5:N5"/>
    <mergeCell ref="M6:N6"/>
    <mergeCell ref="M9:N9"/>
    <mergeCell ref="M11:N11"/>
    <mergeCell ref="B22:I22"/>
    <mergeCell ref="B23:I23"/>
    <mergeCell ref="B24:I24"/>
    <mergeCell ref="B21:G21"/>
    <mergeCell ref="B10:G10"/>
    <mergeCell ref="J11:L11"/>
    <mergeCell ref="J23:L23"/>
    <mergeCell ref="J24:L24"/>
    <mergeCell ref="J12:L12"/>
    <mergeCell ref="J13:L13"/>
    <mergeCell ref="J14:L14"/>
    <mergeCell ref="J15:L15"/>
    <mergeCell ref="J18:L18"/>
    <mergeCell ref="J22:L22"/>
    <mergeCell ref="J21:L21"/>
    <mergeCell ref="J10:L10"/>
    <mergeCell ref="J19:L19"/>
    <mergeCell ref="J20:L20"/>
    <mergeCell ref="B25:I25"/>
    <mergeCell ref="B6:I6"/>
    <mergeCell ref="B18:I18"/>
    <mergeCell ref="B19:G19"/>
    <mergeCell ref="B20:G20"/>
    <mergeCell ref="M19:N19"/>
    <mergeCell ref="M20:N20"/>
    <mergeCell ref="B13:I13"/>
    <mergeCell ref="B14:I14"/>
    <mergeCell ref="M12:N12"/>
    <mergeCell ref="M13:N13"/>
    <mergeCell ref="M14:N14"/>
    <mergeCell ref="B15:I15"/>
    <mergeCell ref="M10:N10"/>
    <mergeCell ref="M21:N21"/>
    <mergeCell ref="M22:N22"/>
    <mergeCell ref="M23:N23"/>
    <mergeCell ref="M24:N24"/>
    <mergeCell ref="M15:N15"/>
    <mergeCell ref="M18:N18"/>
    <mergeCell ref="M25:N25"/>
    <mergeCell ref="J25:L25"/>
    <mergeCell ref="J6:L6"/>
    <mergeCell ref="J9:L9"/>
    <mergeCell ref="A1:N2"/>
    <mergeCell ref="B3:I3"/>
    <mergeCell ref="J3:L3"/>
    <mergeCell ref="M3:N3"/>
    <mergeCell ref="B4:I4"/>
    <mergeCell ref="M4:N4"/>
    <mergeCell ref="B5:I5"/>
    <mergeCell ref="B17:G17"/>
    <mergeCell ref="J17:L17"/>
    <mergeCell ref="M17:N17"/>
    <mergeCell ref="B16:G16"/>
    <mergeCell ref="J16:L16"/>
    <mergeCell ref="M16:N16"/>
    <mergeCell ref="B7:G7"/>
    <mergeCell ref="B8:G8"/>
    <mergeCell ref="J7:L7"/>
    <mergeCell ref="J8:L8"/>
    <mergeCell ref="M7:N7"/>
    <mergeCell ref="M8:N8"/>
    <mergeCell ref="B9:I9"/>
    <mergeCell ref="B11:I11"/>
    <mergeCell ref="B12:I12"/>
    <mergeCell ref="J4:L4"/>
    <mergeCell ref="J5:L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19" zoomScaleNormal="100" zoomScaleSheetLayoutView="100" workbookViewId="0">
      <selection activeCell="H32" sqref="H32"/>
    </sheetView>
  </sheetViews>
  <sheetFormatPr defaultRowHeight="15.75" x14ac:dyDescent="0.25"/>
  <cols>
    <col min="1" max="1" width="4.85546875" style="20" customWidth="1"/>
    <col min="2" max="4" width="9.140625" style="12"/>
    <col min="5" max="5" width="18.85546875" style="12" customWidth="1"/>
    <col min="6" max="6" width="18.7109375" style="12" customWidth="1"/>
    <col min="7" max="7" width="10" style="19" customWidth="1"/>
    <col min="8" max="8" width="50.5703125" style="12" customWidth="1"/>
    <col min="9" max="11" width="9.140625" style="12"/>
    <col min="12" max="12" width="12.42578125" style="12" customWidth="1"/>
    <col min="13" max="16384" width="9.140625" style="12"/>
  </cols>
  <sheetData>
    <row r="1" spans="1:8" ht="15.75" customHeight="1" x14ac:dyDescent="0.25">
      <c r="A1" s="34" t="s">
        <v>45</v>
      </c>
      <c r="B1" s="35"/>
      <c r="C1" s="35"/>
      <c r="D1" s="35"/>
      <c r="E1" s="35"/>
      <c r="F1" s="35"/>
      <c r="G1" s="35"/>
      <c r="H1" s="35"/>
    </row>
    <row r="2" spans="1:8" ht="31.5" customHeight="1" x14ac:dyDescent="0.25">
      <c r="A2" s="39" t="s">
        <v>103</v>
      </c>
      <c r="B2" s="39"/>
      <c r="C2" s="39"/>
      <c r="D2" s="39"/>
      <c r="E2" s="39"/>
      <c r="F2" s="39"/>
      <c r="G2" s="39"/>
      <c r="H2" s="39"/>
    </row>
    <row r="3" spans="1:8" ht="17.25" customHeight="1" x14ac:dyDescent="0.25">
      <c r="A3" s="26"/>
      <c r="B3" s="13"/>
      <c r="C3" s="13"/>
      <c r="D3" s="13"/>
      <c r="E3" s="13"/>
      <c r="F3" s="13"/>
      <c r="G3" s="13"/>
      <c r="H3" s="13"/>
    </row>
    <row r="4" spans="1:8" ht="46.5" customHeight="1" x14ac:dyDescent="0.25">
      <c r="A4" s="22" t="s">
        <v>43</v>
      </c>
      <c r="B4" s="29" t="s">
        <v>44</v>
      </c>
      <c r="C4" s="29"/>
      <c r="D4" s="29"/>
      <c r="E4" s="29"/>
      <c r="F4" s="29"/>
      <c r="G4" s="25" t="s">
        <v>81</v>
      </c>
      <c r="H4" s="25" t="s">
        <v>60</v>
      </c>
    </row>
    <row r="5" spans="1:8" ht="16.5" customHeight="1" thickBot="1" x14ac:dyDescent="0.3">
      <c r="A5" s="22">
        <v>1</v>
      </c>
      <c r="B5" s="36">
        <v>2</v>
      </c>
      <c r="C5" s="37"/>
      <c r="D5" s="37"/>
      <c r="E5" s="37"/>
      <c r="F5" s="38"/>
      <c r="G5" s="23">
        <v>3</v>
      </c>
      <c r="H5" s="24">
        <v>4</v>
      </c>
    </row>
    <row r="6" spans="1:8" ht="54.75" x14ac:dyDescent="0.25">
      <c r="A6" s="8">
        <v>1</v>
      </c>
      <c r="B6" s="40" t="s">
        <v>67</v>
      </c>
      <c r="C6" s="41"/>
      <c r="D6" s="41"/>
      <c r="E6" s="41"/>
      <c r="F6" s="42"/>
      <c r="G6" s="14">
        <v>1</v>
      </c>
      <c r="H6" s="15" t="s">
        <v>75</v>
      </c>
    </row>
    <row r="7" spans="1:8" ht="47.25" customHeight="1" x14ac:dyDescent="0.25">
      <c r="A7" s="8">
        <f>A6+1</f>
        <v>2</v>
      </c>
      <c r="B7" s="30" t="s">
        <v>68</v>
      </c>
      <c r="C7" s="31"/>
      <c r="D7" s="31"/>
      <c r="E7" s="31"/>
      <c r="F7" s="32"/>
      <c r="G7" s="14">
        <v>1</v>
      </c>
      <c r="H7" s="9" t="s">
        <v>76</v>
      </c>
    </row>
    <row r="8" spans="1:8" ht="57" x14ac:dyDescent="0.25">
      <c r="A8" s="8">
        <f t="shared" ref="A8:A26" si="0">A7+1</f>
        <v>3</v>
      </c>
      <c r="B8" s="30" t="s">
        <v>46</v>
      </c>
      <c r="C8" s="31"/>
      <c r="D8" s="31"/>
      <c r="E8" s="31"/>
      <c r="F8" s="32"/>
      <c r="G8" s="14">
        <v>1</v>
      </c>
      <c r="H8" s="9" t="s">
        <v>77</v>
      </c>
    </row>
    <row r="9" spans="1:8" x14ac:dyDescent="0.25">
      <c r="A9" s="8">
        <f t="shared" si="0"/>
        <v>4</v>
      </c>
      <c r="B9" s="30" t="s">
        <v>47</v>
      </c>
      <c r="C9" s="31"/>
      <c r="D9" s="31"/>
      <c r="E9" s="31"/>
      <c r="F9" s="32"/>
      <c r="G9" s="14">
        <v>1</v>
      </c>
      <c r="H9" s="9" t="s">
        <v>48</v>
      </c>
    </row>
    <row r="10" spans="1:8" x14ac:dyDescent="0.25">
      <c r="A10" s="8">
        <f t="shared" si="0"/>
        <v>5</v>
      </c>
      <c r="B10" s="30" t="s">
        <v>53</v>
      </c>
      <c r="C10" s="31"/>
      <c r="D10" s="31"/>
      <c r="E10" s="31"/>
      <c r="F10" s="32"/>
      <c r="G10" s="14">
        <v>1</v>
      </c>
      <c r="H10" s="9" t="s">
        <v>48</v>
      </c>
    </row>
    <row r="11" spans="1:8" x14ac:dyDescent="0.25">
      <c r="A11" s="8">
        <f t="shared" si="0"/>
        <v>6</v>
      </c>
      <c r="B11" s="30" t="s">
        <v>54</v>
      </c>
      <c r="C11" s="31"/>
      <c r="D11" s="31"/>
      <c r="E11" s="31"/>
      <c r="F11" s="32"/>
      <c r="G11" s="14">
        <v>1</v>
      </c>
      <c r="H11" s="9" t="s">
        <v>49</v>
      </c>
    </row>
    <row r="12" spans="1:8" x14ac:dyDescent="0.25">
      <c r="A12" s="8">
        <f t="shared" si="0"/>
        <v>7</v>
      </c>
      <c r="B12" s="30" t="s">
        <v>50</v>
      </c>
      <c r="C12" s="31"/>
      <c r="D12" s="31"/>
      <c r="E12" s="31"/>
      <c r="F12" s="32"/>
      <c r="G12" s="14">
        <v>2</v>
      </c>
      <c r="H12" s="9" t="s">
        <v>49</v>
      </c>
    </row>
    <row r="13" spans="1:8" ht="47.25" customHeight="1" x14ac:dyDescent="0.25">
      <c r="A13" s="8">
        <f t="shared" si="0"/>
        <v>8</v>
      </c>
      <c r="B13" s="30" t="s">
        <v>51</v>
      </c>
      <c r="C13" s="31"/>
      <c r="D13" s="31"/>
      <c r="E13" s="31"/>
      <c r="F13" s="32"/>
      <c r="G13" s="14">
        <v>3</v>
      </c>
      <c r="H13" s="9" t="s">
        <v>78</v>
      </c>
    </row>
    <row r="14" spans="1:8" ht="42" x14ac:dyDescent="0.25">
      <c r="A14" s="8">
        <f t="shared" si="0"/>
        <v>9</v>
      </c>
      <c r="B14" s="30" t="s">
        <v>52</v>
      </c>
      <c r="C14" s="31"/>
      <c r="D14" s="31"/>
      <c r="E14" s="31"/>
      <c r="F14" s="32"/>
      <c r="G14" s="14">
        <v>2</v>
      </c>
      <c r="H14" s="9" t="s">
        <v>78</v>
      </c>
    </row>
    <row r="15" spans="1:8" ht="27" x14ac:dyDescent="0.25">
      <c r="A15" s="8">
        <f t="shared" si="0"/>
        <v>10</v>
      </c>
      <c r="B15" s="30" t="s">
        <v>58</v>
      </c>
      <c r="C15" s="31"/>
      <c r="D15" s="31"/>
      <c r="E15" s="31"/>
      <c r="F15" s="32"/>
      <c r="G15" s="14">
        <v>1</v>
      </c>
      <c r="H15" s="9" t="s">
        <v>59</v>
      </c>
    </row>
    <row r="16" spans="1:8" ht="40.5" x14ac:dyDescent="0.25">
      <c r="A16" s="8">
        <f t="shared" si="0"/>
        <v>11</v>
      </c>
      <c r="B16" s="30" t="s">
        <v>64</v>
      </c>
      <c r="C16" s="31"/>
      <c r="D16" s="31"/>
      <c r="E16" s="31"/>
      <c r="F16" s="32"/>
      <c r="G16" s="14">
        <v>4</v>
      </c>
      <c r="H16" s="9" t="s">
        <v>74</v>
      </c>
    </row>
    <row r="17" spans="1:14" x14ac:dyDescent="0.25">
      <c r="A17" s="8">
        <f t="shared" si="0"/>
        <v>12</v>
      </c>
      <c r="B17" s="30" t="s">
        <v>55</v>
      </c>
      <c r="C17" s="31"/>
      <c r="D17" s="31"/>
      <c r="E17" s="31"/>
      <c r="F17" s="32"/>
      <c r="G17" s="14">
        <v>1</v>
      </c>
      <c r="H17" s="9" t="s">
        <v>49</v>
      </c>
    </row>
    <row r="18" spans="1:14" ht="51.75" customHeight="1" x14ac:dyDescent="0.25">
      <c r="A18" s="8">
        <f t="shared" si="0"/>
        <v>13</v>
      </c>
      <c r="B18" s="30" t="s">
        <v>57</v>
      </c>
      <c r="C18" s="31"/>
      <c r="D18" s="31"/>
      <c r="E18" s="31"/>
      <c r="F18" s="32"/>
      <c r="G18" s="14">
        <v>2</v>
      </c>
      <c r="H18" s="9" t="s">
        <v>79</v>
      </c>
    </row>
    <row r="19" spans="1:14" ht="27" x14ac:dyDescent="0.25">
      <c r="A19" s="8">
        <f t="shared" si="0"/>
        <v>14</v>
      </c>
      <c r="B19" s="30" t="s">
        <v>66</v>
      </c>
      <c r="C19" s="31"/>
      <c r="D19" s="31"/>
      <c r="E19" s="31"/>
      <c r="F19" s="32"/>
      <c r="G19" s="14">
        <v>2</v>
      </c>
      <c r="H19" s="9" t="s">
        <v>56</v>
      </c>
    </row>
    <row r="20" spans="1:14" ht="68.25" x14ac:dyDescent="0.25">
      <c r="A20" s="8">
        <f t="shared" si="0"/>
        <v>15</v>
      </c>
      <c r="B20" s="30" t="s">
        <v>83</v>
      </c>
      <c r="C20" s="31"/>
      <c r="D20" s="31"/>
      <c r="E20" s="31"/>
      <c r="F20" s="32"/>
      <c r="G20" s="14">
        <v>2</v>
      </c>
      <c r="H20" s="9" t="s">
        <v>80</v>
      </c>
    </row>
    <row r="21" spans="1:14" ht="42.75" x14ac:dyDescent="0.25">
      <c r="A21" s="8">
        <f t="shared" si="0"/>
        <v>16</v>
      </c>
      <c r="B21" s="30" t="s">
        <v>84</v>
      </c>
      <c r="C21" s="31"/>
      <c r="D21" s="31"/>
      <c r="E21" s="31"/>
      <c r="F21" s="32"/>
      <c r="G21" s="14">
        <v>3</v>
      </c>
      <c r="H21" s="9" t="s">
        <v>102</v>
      </c>
    </row>
    <row r="22" spans="1:14" ht="27" x14ac:dyDescent="0.25">
      <c r="A22" s="8">
        <f t="shared" si="0"/>
        <v>17</v>
      </c>
      <c r="B22" s="30" t="s">
        <v>65</v>
      </c>
      <c r="C22" s="31"/>
      <c r="D22" s="31"/>
      <c r="E22" s="31"/>
      <c r="F22" s="32"/>
      <c r="G22" s="14">
        <v>1</v>
      </c>
      <c r="H22" s="9" t="s">
        <v>62</v>
      </c>
      <c r="L22"/>
      <c r="M22"/>
      <c r="N22"/>
    </row>
    <row r="23" spans="1:14" x14ac:dyDescent="0.25">
      <c r="A23" s="8">
        <f t="shared" si="0"/>
        <v>18</v>
      </c>
      <c r="B23" s="30" t="s">
        <v>63</v>
      </c>
      <c r="C23" s="31"/>
      <c r="D23" s="31"/>
      <c r="E23" s="31"/>
      <c r="F23" s="32"/>
      <c r="G23" s="14">
        <v>1</v>
      </c>
      <c r="H23" s="9" t="s">
        <v>61</v>
      </c>
    </row>
    <row r="24" spans="1:14" x14ac:dyDescent="0.25">
      <c r="A24" s="8">
        <f t="shared" si="0"/>
        <v>19</v>
      </c>
      <c r="B24" s="30" t="s">
        <v>69</v>
      </c>
      <c r="C24" s="31"/>
      <c r="D24" s="31"/>
      <c r="E24" s="31"/>
      <c r="F24" s="32"/>
      <c r="G24" s="14">
        <v>1</v>
      </c>
      <c r="H24" s="9" t="s">
        <v>61</v>
      </c>
    </row>
    <row r="25" spans="1:14" ht="25.5" customHeight="1" x14ac:dyDescent="0.25">
      <c r="A25" s="8">
        <f t="shared" si="0"/>
        <v>20</v>
      </c>
      <c r="B25" s="30" t="s">
        <v>70</v>
      </c>
      <c r="C25" s="31"/>
      <c r="D25" s="31"/>
      <c r="E25" s="31"/>
      <c r="F25" s="32"/>
      <c r="G25" s="14">
        <v>0.749</v>
      </c>
      <c r="H25" s="16" t="s">
        <v>71</v>
      </c>
    </row>
    <row r="26" spans="1:14" ht="33.75" customHeight="1" x14ac:dyDescent="0.25">
      <c r="A26" s="8">
        <f t="shared" si="0"/>
        <v>21</v>
      </c>
      <c r="B26" s="30" t="s">
        <v>72</v>
      </c>
      <c r="C26" s="31"/>
      <c r="D26" s="31"/>
      <c r="E26" s="31"/>
      <c r="F26" s="32"/>
      <c r="G26" s="14">
        <v>5</v>
      </c>
      <c r="H26" s="9" t="s">
        <v>73</v>
      </c>
    </row>
    <row r="27" spans="1:14" ht="21.75" customHeight="1" x14ac:dyDescent="0.25">
      <c r="A27" s="17"/>
      <c r="B27" s="18"/>
      <c r="C27" s="18"/>
      <c r="D27" s="18"/>
      <c r="E27" s="18"/>
      <c r="F27" s="18"/>
      <c r="H27" s="11"/>
    </row>
    <row r="28" spans="1:14" ht="37.5" customHeight="1" x14ac:dyDescent="0.25">
      <c r="A28" s="10" t="s">
        <v>82</v>
      </c>
      <c r="B28" s="33" t="s">
        <v>104</v>
      </c>
      <c r="C28" s="33"/>
      <c r="D28" s="33"/>
      <c r="E28" s="33"/>
      <c r="F28" s="33"/>
      <c r="G28" s="33"/>
      <c r="H28" s="33"/>
    </row>
    <row r="29" spans="1:14" ht="37.5" customHeight="1" x14ac:dyDescent="0.25">
      <c r="A29" s="10"/>
      <c r="B29" s="11"/>
      <c r="C29" s="11"/>
      <c r="D29" s="11"/>
      <c r="E29" s="11"/>
      <c r="F29" s="11"/>
      <c r="G29" s="11"/>
      <c r="H29" s="11"/>
    </row>
    <row r="30" spans="1:14" ht="37.5" customHeight="1" x14ac:dyDescent="0.25">
      <c r="A30" s="28" t="s">
        <v>86</v>
      </c>
      <c r="B30" s="28"/>
      <c r="C30" s="28"/>
      <c r="D30" s="28"/>
      <c r="E30" s="28"/>
      <c r="F30" s="28"/>
      <c r="G30" s="21"/>
      <c r="H30" s="21"/>
    </row>
    <row r="31" spans="1:14" ht="37.5" customHeight="1" x14ac:dyDescent="0.25">
      <c r="A31" s="25" t="s">
        <v>85</v>
      </c>
      <c r="B31" s="29" t="s">
        <v>87</v>
      </c>
      <c r="C31" s="29"/>
      <c r="D31" s="25" t="s">
        <v>88</v>
      </c>
      <c r="E31" s="25" t="s">
        <v>89</v>
      </c>
      <c r="F31" s="25" t="s">
        <v>90</v>
      </c>
      <c r="G31" s="21"/>
      <c r="H31" s="21"/>
    </row>
    <row r="32" spans="1:14" x14ac:dyDescent="0.25">
      <c r="A32" s="25">
        <v>1</v>
      </c>
      <c r="B32" s="29">
        <v>2</v>
      </c>
      <c r="C32" s="29"/>
      <c r="D32" s="25">
        <v>3</v>
      </c>
      <c r="E32" s="25">
        <v>4</v>
      </c>
      <c r="F32" s="25">
        <v>5</v>
      </c>
      <c r="G32" s="21"/>
      <c r="H32" s="21"/>
    </row>
    <row r="33" spans="1:6" ht="27" x14ac:dyDescent="0.25">
      <c r="A33" s="25">
        <v>1</v>
      </c>
      <c r="B33" s="27" t="s">
        <v>92</v>
      </c>
      <c r="C33" s="27"/>
      <c r="D33" s="25" t="s">
        <v>93</v>
      </c>
      <c r="E33" s="9" t="s">
        <v>100</v>
      </c>
      <c r="F33" s="25" t="s">
        <v>91</v>
      </c>
    </row>
    <row r="34" spans="1:6" x14ac:dyDescent="0.25">
      <c r="A34" s="25">
        <v>2</v>
      </c>
      <c r="B34" s="27" t="s">
        <v>94</v>
      </c>
      <c r="C34" s="27"/>
      <c r="D34" s="25" t="s">
        <v>93</v>
      </c>
      <c r="E34" s="9" t="s">
        <v>98</v>
      </c>
      <c r="F34" s="25" t="s">
        <v>91</v>
      </c>
    </row>
    <row r="35" spans="1:6" ht="27" x14ac:dyDescent="0.25">
      <c r="A35" s="25">
        <v>3</v>
      </c>
      <c r="B35" s="27" t="s">
        <v>96</v>
      </c>
      <c r="C35" s="27"/>
      <c r="D35" s="25" t="s">
        <v>95</v>
      </c>
      <c r="E35" s="9" t="s">
        <v>99</v>
      </c>
      <c r="F35" s="25" t="s">
        <v>91</v>
      </c>
    </row>
    <row r="36" spans="1:6" x14ac:dyDescent="0.25">
      <c r="A36" s="25">
        <v>4</v>
      </c>
      <c r="B36" s="27" t="s">
        <v>97</v>
      </c>
      <c r="C36" s="27"/>
      <c r="D36" s="25" t="s">
        <v>93</v>
      </c>
      <c r="E36" s="9" t="s">
        <v>101</v>
      </c>
      <c r="F36" s="25" t="s">
        <v>91</v>
      </c>
    </row>
  </sheetData>
  <mergeCells count="33">
    <mergeCell ref="B21:F21"/>
    <mergeCell ref="B24:F24"/>
    <mergeCell ref="B22:F22"/>
    <mergeCell ref="B23:F23"/>
    <mergeCell ref="B18:F18"/>
    <mergeCell ref="B17:F17"/>
    <mergeCell ref="B19:F19"/>
    <mergeCell ref="B20:F20"/>
    <mergeCell ref="B15:F15"/>
    <mergeCell ref="B16:F16"/>
    <mergeCell ref="B7:F7"/>
    <mergeCell ref="B28:H28"/>
    <mergeCell ref="A1:H1"/>
    <mergeCell ref="B10:F10"/>
    <mergeCell ref="B9:F9"/>
    <mergeCell ref="B8:F8"/>
    <mergeCell ref="B5:F5"/>
    <mergeCell ref="A2:H2"/>
    <mergeCell ref="B4:F4"/>
    <mergeCell ref="B6:F6"/>
    <mergeCell ref="B26:F26"/>
    <mergeCell ref="B25:F25"/>
    <mergeCell ref="B11:F11"/>
    <mergeCell ref="B12:F12"/>
    <mergeCell ref="B13:F13"/>
    <mergeCell ref="B14:F14"/>
    <mergeCell ref="B36:C36"/>
    <mergeCell ref="A30:F30"/>
    <mergeCell ref="B31:C31"/>
    <mergeCell ref="B32:C32"/>
    <mergeCell ref="B33:C33"/>
    <mergeCell ref="B34:C34"/>
    <mergeCell ref="B35:C3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Ցանկ</vt:lpstr>
      <vt:lpstr>Sheet1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https:/mul2-mta.gov.am/tasks/1291407/oneclick/43863cac6b332367b2f4a88f8114fc84ae87c50c91c81be537b5314449151b2c.xlsx?token=11192748dd93b97f233cb94b2842971d</cp:keywords>
  <cp:lastModifiedBy/>
  <dcterms:created xsi:type="dcterms:W3CDTF">2006-09-16T00:00:00Z</dcterms:created>
  <dcterms:modified xsi:type="dcterms:W3CDTF">2026-06-26T12:16:37Z</dcterms:modified>
</cp:coreProperties>
</file>